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7F66EF4B-A4EF-1E43-A08E-D2AFC128130F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1" l="1"/>
  <c r="G11" i="1"/>
  <c r="G9" i="1"/>
  <c r="G15" i="1" l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<sst xmlns="http://schemas.openxmlformats.org/spreadsheetml/2006/main" count="9" uniqueCount="9">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</sst>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H21" sqref="H21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71152583.049999997</v>
      </c>
      <c r="H7" s="2"/>
      <c r="I7" s="5"/>
    </row>
    <row r="8" spans="6:10">
      <c r="F8" t="s">
        <v>2</v>
      </c>
      <c r="G8">
        <v>1.1211</v>
      </c>
      <c r="H8" s="2"/>
    </row>
    <row r="9" spans="6:10">
      <c r="F9" t="s">
        <v>3</v>
      </c>
      <c r="G9" s="3">
        <f>G7/G8</f>
        <v>63466758.585317992</v>
      </c>
      <c r="H9" s="2"/>
    </row>
    <row r="10" spans="6:10">
      <c r="F10" t="s">
        <v>4</v>
      </c>
      <c r="G10" s="4">
        <v>115254</v>
      </c>
      <c r="H10" s="2"/>
    </row>
    <row r="11" spans="6:10">
      <c r="F11" t="s">
        <v>5</v>
      </c>
      <c r="G11" s="2">
        <f>16019-25899</f>
        <v>-9880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63572132.585317992</v>
      </c>
      <c r="H13" s="2"/>
      <c r="I13" s="5"/>
    </row>
    <row r="14" spans="6:10">
      <c r="F14" t="s">
        <v>0</v>
      </c>
      <c r="G14" s="4">
        <v>63487312.600000001</v>
      </c>
      <c r="H14" s="2"/>
      <c r="J14" s="3"/>
    </row>
    <row r="15" spans="6:10">
      <c r="F15" t="s">
        <v>7</v>
      </c>
      <c r="G15" s="1">
        <f>G13/G14-1</f>
        <v>1.336014738132052E-3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063DCF7-8A3F-42BF-B478-2F8D91C30DA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2023-07-14T07:16:19Z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